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6e0\AC\Temp\"/>
    </mc:Choice>
  </mc:AlternateContent>
  <xr:revisionPtr revIDLastSave="11" documentId="8_{BCB81FFD-2396-48FA-A578-0A0F7104F679}" xr6:coauthVersionLast="47" xr6:coauthVersionMax="47" xr10:uidLastSave="{2B5E0A81-B501-4B31-B43A-1A1CC492C699}"/>
  <bookViews>
    <workbookView xWindow="-60" yWindow="-60" windowWidth="15480" windowHeight="11640" xr2:uid="{00000000-000D-0000-FFFF-FFFF00000000}"/>
  </bookViews>
  <sheets>
    <sheet name="Venituri proprii 2023" sheetId="6" r:id="rId1"/>
    <sheet name="Sheet1" sheetId="1" r:id="rId2"/>
    <sheet name="Sheet2" sheetId="2" r:id="rId3"/>
    <sheet name="Sheet3" sheetId="3" r:id="rId4"/>
  </sheets>
  <definedNames>
    <definedName name="_xlnm.Print_Area" localSheetId="0">'Venituri proprii 2023'!$A$1:$G$39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6" l="1"/>
  <c r="E7" i="6"/>
  <c r="C19" i="6"/>
  <c r="C17" i="6"/>
  <c r="D19" i="6"/>
  <c r="D17" i="6"/>
  <c r="E19" i="6"/>
  <c r="F32" i="6"/>
  <c r="C33" i="6"/>
  <c r="C31" i="6" s="1"/>
  <c r="C16" i="6" s="1"/>
  <c r="D33" i="6"/>
  <c r="D31" i="6"/>
  <c r="E33" i="6"/>
  <c r="E31" i="6"/>
  <c r="F31" i="6"/>
  <c r="F34" i="6"/>
  <c r="F35" i="6"/>
  <c r="F36" i="6"/>
  <c r="F37" i="6"/>
  <c r="D7" i="6"/>
  <c r="C7" i="6"/>
  <c r="F38" i="6"/>
  <c r="F30" i="6"/>
  <c r="F29" i="6"/>
  <c r="F28" i="6"/>
  <c r="F23" i="6"/>
  <c r="F22" i="6"/>
  <c r="F21" i="6"/>
  <c r="F20" i="6"/>
  <c r="C13" i="6"/>
  <c r="F18" i="6"/>
  <c r="F15" i="6"/>
  <c r="E14" i="6"/>
  <c r="D14" i="6"/>
  <c r="C14" i="6"/>
  <c r="E12" i="6"/>
  <c r="D12" i="6"/>
  <c r="F12" i="6"/>
  <c r="C12" i="6"/>
  <c r="C11" i="6"/>
  <c r="F14" i="6"/>
  <c r="D13" i="6"/>
  <c r="E17" i="6"/>
  <c r="D16" i="6"/>
  <c r="D11" i="6"/>
  <c r="F33" i="6"/>
  <c r="E13" i="6"/>
  <c r="F13" i="6"/>
  <c r="E11" i="6"/>
  <c r="F11" i="6"/>
  <c r="E16" i="6"/>
  <c r="F16" i="6"/>
  <c r="F17" i="6"/>
  <c r="F19" i="6"/>
</calcChain>
</file>

<file path=xl/sharedStrings.xml><?xml version="1.0" encoding="utf-8"?>
<sst xmlns="http://schemas.openxmlformats.org/spreadsheetml/2006/main" count="50" uniqueCount="39">
  <si>
    <t>PRIMARIA MUNICIPIULUI BISTRITA</t>
  </si>
  <si>
    <t>PROIECT</t>
  </si>
  <si>
    <t>Venituri proprii 2023</t>
  </si>
  <si>
    <t>(model)</t>
  </si>
  <si>
    <t xml:space="preserve"> - RON - </t>
  </si>
  <si>
    <t>Denumire indicator</t>
  </si>
  <si>
    <t>Buget 2022</t>
  </si>
  <si>
    <t>Realizat  2022</t>
  </si>
  <si>
    <t>Propuneri 2023</t>
  </si>
  <si>
    <t xml:space="preserve">% </t>
  </si>
  <si>
    <t xml:space="preserve">EXPLICATII(fundamentare) - </t>
  </si>
  <si>
    <t>VENITURI TOTAL  d.c. :</t>
  </si>
  <si>
    <t xml:space="preserve">                         - venituri proprii</t>
  </si>
  <si>
    <t xml:space="preserve">                         - subventii de la bugetul local</t>
  </si>
  <si>
    <t>Sold aferent anului anterior</t>
  </si>
  <si>
    <t>CHELTUIELI - TOTAL d.c.</t>
  </si>
  <si>
    <t xml:space="preserve">    Cheltuieli de personal</t>
  </si>
  <si>
    <t xml:space="preserve">    Cheltuieli materiale si servicii</t>
  </si>
  <si>
    <t xml:space="preserve">    Cheltuieli de capital</t>
  </si>
  <si>
    <t>Cap. XX.XX</t>
  </si>
  <si>
    <t>Denumire capitol</t>
  </si>
  <si>
    <t xml:space="preserve">    Subcap.</t>
  </si>
  <si>
    <t>XX.XX.XX (Denumire subcapitol)</t>
  </si>
  <si>
    <t xml:space="preserve">cresterea salariului minim pe economie, crestera salariilor din ramura administratie , posturi vacante - renumerate recuperari voucere in instanta </t>
  </si>
  <si>
    <t xml:space="preserve">              - Reparatii curente</t>
  </si>
  <si>
    <t xml:space="preserve">intretineri si zugraveli </t>
  </si>
  <si>
    <t xml:space="preserve">              - Utilitati(apa, canal, iluminat, incalzire)</t>
  </si>
  <si>
    <t xml:space="preserve">              - etc.</t>
  </si>
  <si>
    <t xml:space="preserve">              - Alte cheltuieli</t>
  </si>
  <si>
    <t>simeze, iluminat galerii, ssm, psi, medicina muncii, piese de schimb , reparatii autocar, microbuz , materiale consumabile etc.</t>
  </si>
  <si>
    <t>Paza</t>
  </si>
  <si>
    <t>cresterea salariului minim pe economie si acoperirea inntregului an 2023</t>
  </si>
  <si>
    <t xml:space="preserve">manifestari </t>
  </si>
  <si>
    <t>conform anexa</t>
  </si>
  <si>
    <t>Proiecte L 350</t>
  </si>
  <si>
    <t xml:space="preserve">fond de handicap </t>
  </si>
  <si>
    <t xml:space="preserve">    Subcap</t>
  </si>
  <si>
    <t>……………</t>
  </si>
  <si>
    <t>………………………………………………….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</si>
</sst>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u/>
      <sz val="10"/>
      <color indexed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wrapText="1"/>
    </xf>
    <xf numFmtId="4" fontId="3" fillId="2" borderId="1" xfId="0" applyNumberFormat="1" applyFont="1" applyFill="1" applyBorder="1"/>
    <xf numFmtId="0" fontId="3" fillId="0" borderId="0" xfId="0" applyFont="1"/>
    <xf numFmtId="0" fontId="4" fillId="0" borderId="1" xfId="0" applyFont="1" applyBorder="1" applyAlignment="1">
      <alignment wrapText="1"/>
    </xf>
    <xf numFmtId="0" fontId="3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/>
    </xf>
    <xf numFmtId="4" fontId="3" fillId="0" borderId="1" xfId="0" applyNumberFormat="1" applyFont="1" applyBorder="1"/>
    <xf numFmtId="4" fontId="4" fillId="0" borderId="1" xfId="0" applyNumberFormat="1" applyFont="1" applyBorder="1"/>
    <xf numFmtId="4" fontId="3" fillId="2" borderId="1" xfId="0" applyNumberFormat="1" applyFont="1" applyFill="1" applyBorder="1" applyAlignment="1">
      <alignment vertical="center"/>
    </xf>
    <xf numFmtId="4" fontId="3" fillId="0" borderId="0" xfId="0" applyNumberFormat="1" applyFont="1"/>
    <xf numFmtId="0" fontId="3" fillId="2" borderId="1" xfId="0" applyFont="1" applyFill="1" applyBorder="1" applyAlignment="1">
      <alignment vertical="center" wrapText="1"/>
    </xf>
    <xf numFmtId="0" fontId="6" fillId="0" borderId="0" xfId="1" applyFont="1" applyAlignment="1" applyProtection="1">
      <alignment wrapText="1"/>
    </xf>
    <xf numFmtId="0" fontId="3" fillId="2" borderId="0" xfId="0" applyFont="1" applyFill="1"/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wrapText="1"/>
    </xf>
    <xf numFmtId="4" fontId="3" fillId="3" borderId="1" xfId="0" applyNumberFormat="1" applyFont="1" applyFill="1" applyBorder="1"/>
    <xf numFmtId="0" fontId="3" fillId="3" borderId="0" xfId="0" applyFont="1" applyFill="1"/>
    <xf numFmtId="4" fontId="4" fillId="0" borderId="1" xfId="0" applyNumberFormat="1" applyFont="1" applyBorder="1" applyAlignment="1">
      <alignment horizontal="left" wrapText="1"/>
    </xf>
    <xf numFmtId="0" fontId="6" fillId="0" borderId="1" xfId="1" applyFont="1" applyBorder="1" applyAlignment="1" applyProtection="1">
      <alignment wrapText="1"/>
    </xf>
    <xf numFmtId="0" fontId="6" fillId="0" borderId="1" xfId="1" applyFont="1" applyBorder="1" applyAlignment="1" applyProtection="1">
      <alignment wrapText="1"/>
      <protection locked="0"/>
    </xf>
    <xf numFmtId="0" fontId="3" fillId="0" borderId="0" xfId="0" applyFont="1" applyAlignment="1">
      <alignment wrapText="1"/>
    </xf>
    <xf numFmtId="0" fontId="3" fillId="5" borderId="2" xfId="0" applyFont="1" applyFill="1" applyBorder="1" applyAlignment="1">
      <alignment vertical="center"/>
    </xf>
    <xf numFmtId="0" fontId="3" fillId="5" borderId="1" xfId="0" applyFont="1" applyFill="1" applyBorder="1" applyAlignment="1">
      <alignment wrapText="1"/>
    </xf>
    <xf numFmtId="4" fontId="3" fillId="5" borderId="1" xfId="0" applyNumberFormat="1" applyFont="1" applyFill="1" applyBorder="1"/>
    <xf numFmtId="0" fontId="3" fillId="5" borderId="1" xfId="0" applyFont="1" applyFill="1" applyBorder="1" applyAlignment="1">
      <alignment vertical="center"/>
    </xf>
    <xf numFmtId="0" fontId="3" fillId="4" borderId="2" xfId="0" applyFont="1" applyFill="1" applyBorder="1" applyAlignment="1" applyProtection="1">
      <alignment horizontal="left" vertical="center" wrapText="1"/>
      <protection locked="0"/>
    </xf>
    <xf numFmtId="0" fontId="3" fillId="4" borderId="3" xfId="0" applyFont="1" applyFill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 applyProtection="1">
      <alignment horizontal="left" wrapText="1"/>
      <protection locked="0"/>
    </xf>
    <xf numFmtId="0" fontId="3" fillId="2" borderId="3" xfId="0" applyFont="1" applyFill="1" applyBorder="1" applyAlignment="1" applyProtection="1">
      <alignment horizontal="left" wrapText="1"/>
      <protection locked="0"/>
    </xf>
    <xf numFmtId="0" fontId="3" fillId="5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tabSelected="1" view="pageBreakPreview" zoomScaleNormal="100" workbookViewId="0">
      <selection activeCell="J10" sqref="J10"/>
    </sheetView>
  </sheetViews>
  <sheetFormatPr defaultRowHeight="15"/>
  <cols>
    <col min="1" max="1" width="32" style="7" customWidth="1"/>
    <col min="2" max="2" width="27.7109375" style="2" customWidth="1"/>
    <col min="3" max="3" width="13.85546875" style="2" customWidth="1"/>
    <col min="4" max="4" width="13.140625" style="3" customWidth="1"/>
    <col min="5" max="5" width="15.5703125" style="3" customWidth="1"/>
    <col min="6" max="6" width="10.140625" style="3" hidden="1" customWidth="1"/>
    <col min="7" max="7" width="32.140625" style="2" customWidth="1"/>
    <col min="8" max="8" width="13.7109375" style="3" customWidth="1"/>
    <col min="9" max="16384" width="9.140625" style="3"/>
  </cols>
  <sheetData>
    <row r="1" spans="1:8" ht="15.75">
      <c r="A1" s="1" t="s">
        <v>0</v>
      </c>
      <c r="G1" s="4"/>
    </row>
    <row r="2" spans="1:8" ht="15" customHeight="1">
      <c r="B2" s="14"/>
      <c r="C2" s="14"/>
      <c r="D2" s="46" t="s">
        <v>1</v>
      </c>
      <c r="E2" s="46"/>
      <c r="F2" s="14"/>
      <c r="G2" s="14"/>
    </row>
    <row r="3" spans="1:8" ht="15.75" customHeight="1">
      <c r="B3" s="36"/>
      <c r="C3" s="36"/>
      <c r="D3" s="47" t="s">
        <v>2</v>
      </c>
      <c r="E3" s="47"/>
      <c r="F3" s="36"/>
      <c r="G3" s="36"/>
    </row>
    <row r="4" spans="1:8" ht="15.75">
      <c r="A4" s="6"/>
      <c r="B4" s="6"/>
      <c r="C4" s="6"/>
      <c r="D4" s="47" t="s">
        <v>3</v>
      </c>
      <c r="E4" s="47"/>
      <c r="F4" s="6"/>
      <c r="G4" s="6"/>
    </row>
    <row r="5" spans="1:8" ht="15.75">
      <c r="E5" s="5" t="s">
        <v>4</v>
      </c>
    </row>
    <row r="6" spans="1:8" s="10" customFormat="1" ht="75" customHeight="1">
      <c r="A6" s="8"/>
      <c r="B6" s="9" t="s">
        <v>5</v>
      </c>
      <c r="C6" s="9" t="s">
        <v>6</v>
      </c>
      <c r="D6" s="9" t="s">
        <v>7</v>
      </c>
      <c r="E6" s="9" t="s">
        <v>8</v>
      </c>
      <c r="F6" s="9" t="s">
        <v>9</v>
      </c>
      <c r="G6" s="9" t="s">
        <v>10</v>
      </c>
    </row>
    <row r="7" spans="1:8" s="10" customFormat="1" ht="32.25" customHeight="1">
      <c r="A7" s="41" t="s">
        <v>11</v>
      </c>
      <c r="B7" s="42"/>
      <c r="C7" s="9">
        <f>C8+C9</f>
        <v>13216</v>
      </c>
      <c r="D7" s="9">
        <f>D8+D9</f>
        <v>13311</v>
      </c>
      <c r="E7" s="9">
        <f>E8+E9</f>
        <v>10936</v>
      </c>
      <c r="F7" s="9"/>
      <c r="G7" s="9"/>
    </row>
    <row r="8" spans="1:8" s="10" customFormat="1" ht="32.25" customHeight="1">
      <c r="A8" s="41" t="s">
        <v>12</v>
      </c>
      <c r="B8" s="42"/>
      <c r="C8" s="9">
        <v>215</v>
      </c>
      <c r="D8" s="9">
        <v>332</v>
      </c>
      <c r="E8" s="9">
        <v>337</v>
      </c>
      <c r="F8" s="9"/>
      <c r="G8" s="9"/>
    </row>
    <row r="9" spans="1:8" s="10" customFormat="1" ht="32.25" customHeight="1">
      <c r="A9" s="41" t="s">
        <v>13</v>
      </c>
      <c r="B9" s="42"/>
      <c r="C9" s="9">
        <v>13001</v>
      </c>
      <c r="D9" s="9">
        <v>12979</v>
      </c>
      <c r="E9" s="9">
        <f>10019+580</f>
        <v>10599</v>
      </c>
      <c r="F9" s="9"/>
      <c r="G9" s="9"/>
    </row>
    <row r="10" spans="1:8" s="10" customFormat="1" ht="32.25" customHeight="1">
      <c r="A10" s="43" t="s">
        <v>14</v>
      </c>
      <c r="B10" s="44"/>
      <c r="D10" s="9"/>
      <c r="E10" s="9">
        <v>1566</v>
      </c>
      <c r="F10" s="9"/>
      <c r="G10" s="9"/>
    </row>
    <row r="11" spans="1:8" s="14" customFormat="1" ht="15.75">
      <c r="A11" s="11" t="s">
        <v>15</v>
      </c>
      <c r="B11" s="12"/>
      <c r="C11" s="12">
        <f>SUM(C12:C14)</f>
        <v>13159</v>
      </c>
      <c r="D11" s="12">
        <f>SUM(D12:D14)</f>
        <v>11802</v>
      </c>
      <c r="E11" s="12">
        <f>SUM(E12:E14)</f>
        <v>12418</v>
      </c>
      <c r="F11" s="13">
        <f t="shared" ref="F11:F38" si="0">(E11-D11)/D11*100</f>
        <v>5.2194543297746145</v>
      </c>
      <c r="G11" s="12"/>
      <c r="H11" s="25"/>
    </row>
    <row r="12" spans="1:8" s="14" customFormat="1" ht="15.75">
      <c r="A12" s="11"/>
      <c r="B12" s="26" t="s">
        <v>16</v>
      </c>
      <c r="C12" s="26">
        <f t="shared" ref="C12:E13" si="1">C18+C32</f>
        <v>4238</v>
      </c>
      <c r="D12" s="26">
        <f t="shared" si="1"/>
        <v>4112</v>
      </c>
      <c r="E12" s="26">
        <f t="shared" si="1"/>
        <v>5085</v>
      </c>
      <c r="F12" s="13">
        <f t="shared" si="0"/>
        <v>23.662451361867703</v>
      </c>
      <c r="G12" s="12"/>
    </row>
    <row r="13" spans="1:8" s="14" customFormat="1" ht="31.5">
      <c r="A13" s="11"/>
      <c r="B13" s="26" t="s">
        <v>17</v>
      </c>
      <c r="C13" s="26">
        <f t="shared" si="1"/>
        <v>7656</v>
      </c>
      <c r="D13" s="26">
        <f t="shared" si="1"/>
        <v>6447</v>
      </c>
      <c r="E13" s="26">
        <f t="shared" si="1"/>
        <v>6753</v>
      </c>
      <c r="F13" s="24">
        <f t="shared" si="0"/>
        <v>4.7463936714751052</v>
      </c>
      <c r="G13" s="12"/>
    </row>
    <row r="14" spans="1:8" s="14" customFormat="1" ht="15.75">
      <c r="A14" s="11"/>
      <c r="B14" s="26" t="s">
        <v>18</v>
      </c>
      <c r="C14" s="26">
        <f>C28+C38</f>
        <v>1265</v>
      </c>
      <c r="D14" s="26">
        <f>D28+D38</f>
        <v>1243</v>
      </c>
      <c r="E14" s="26">
        <f>E28+E38</f>
        <v>580</v>
      </c>
      <c r="F14" s="13">
        <f t="shared" si="0"/>
        <v>-53.338696701528562</v>
      </c>
      <c r="G14" s="27"/>
    </row>
    <row r="15" spans="1:8" s="14" customFormat="1" ht="15.75">
      <c r="A15" s="21"/>
      <c r="B15" s="20"/>
      <c r="C15" s="20"/>
      <c r="D15" s="20"/>
      <c r="E15" s="20"/>
      <c r="F15" s="13" t="e">
        <f t="shared" si="0"/>
        <v>#DIV/0!</v>
      </c>
      <c r="G15" s="20"/>
    </row>
    <row r="16" spans="1:8" s="28" customFormat="1" ht="15.75">
      <c r="A16" s="11" t="s">
        <v>19</v>
      </c>
      <c r="B16" s="12" t="s">
        <v>20</v>
      </c>
      <c r="C16" s="12">
        <f>C17+C31</f>
        <v>13227</v>
      </c>
      <c r="D16" s="12">
        <f>D17+D31</f>
        <v>11870</v>
      </c>
      <c r="E16" s="12">
        <f>E17+E31</f>
        <v>12502</v>
      </c>
      <c r="F16" s="13">
        <f t="shared" si="0"/>
        <v>5.3243470935130581</v>
      </c>
      <c r="G16" s="12"/>
    </row>
    <row r="17" spans="1:8" s="32" customFormat="1" ht="31.5">
      <c r="A17" s="29" t="s">
        <v>21</v>
      </c>
      <c r="B17" s="30" t="s">
        <v>22</v>
      </c>
      <c r="C17" s="30">
        <f>C18+C19+C28+C27</f>
        <v>13227</v>
      </c>
      <c r="D17" s="30">
        <f>D18+D19+D28+D27</f>
        <v>11870</v>
      </c>
      <c r="E17" s="30">
        <f>E18+E19+E28+E27</f>
        <v>12502</v>
      </c>
      <c r="F17" s="31">
        <f t="shared" si="0"/>
        <v>5.3243470935130581</v>
      </c>
      <c r="G17" s="30"/>
    </row>
    <row r="18" spans="1:8" s="14" customFormat="1" ht="75.75">
      <c r="A18" s="21"/>
      <c r="B18" s="15" t="s">
        <v>16</v>
      </c>
      <c r="C18" s="15">
        <v>4238</v>
      </c>
      <c r="D18" s="15">
        <v>4112</v>
      </c>
      <c r="E18" s="15">
        <v>5085</v>
      </c>
      <c r="F18" s="13">
        <f t="shared" si="0"/>
        <v>23.662451361867703</v>
      </c>
      <c r="G18" s="15" t="s">
        <v>23</v>
      </c>
    </row>
    <row r="19" spans="1:8" s="14" customFormat="1" ht="31.5">
      <c r="A19" s="40"/>
      <c r="B19" s="38" t="s">
        <v>17</v>
      </c>
      <c r="C19" s="38">
        <f>SUM(C20:C26)</f>
        <v>7656</v>
      </c>
      <c r="D19" s="38">
        <f>SUM(D20:D26)</f>
        <v>6447</v>
      </c>
      <c r="E19" s="38">
        <f>SUM(E20:E26)</f>
        <v>6753</v>
      </c>
      <c r="F19" s="39">
        <f t="shared" si="0"/>
        <v>4.7463936714751052</v>
      </c>
      <c r="G19" s="38"/>
    </row>
    <row r="20" spans="1:8" s="14" customFormat="1" ht="30.75">
      <c r="A20" s="21"/>
      <c r="B20" s="15" t="s">
        <v>24</v>
      </c>
      <c r="C20" s="15">
        <v>70</v>
      </c>
      <c r="D20" s="15">
        <v>69</v>
      </c>
      <c r="E20" s="15">
        <v>100</v>
      </c>
      <c r="F20" s="13">
        <f t="shared" si="0"/>
        <v>44.927536231884055</v>
      </c>
      <c r="G20" s="20" t="s">
        <v>25</v>
      </c>
      <c r="H20" s="25"/>
    </row>
    <row r="21" spans="1:8" s="14" customFormat="1" ht="29.25" customHeight="1">
      <c r="A21" s="21"/>
      <c r="B21" s="18" t="s">
        <v>26</v>
      </c>
      <c r="C21" s="18">
        <v>541</v>
      </c>
      <c r="D21" s="18">
        <v>490</v>
      </c>
      <c r="E21" s="18">
        <v>550</v>
      </c>
      <c r="F21" s="13">
        <f t="shared" si="0"/>
        <v>12.244897959183673</v>
      </c>
      <c r="G21" s="33"/>
    </row>
    <row r="22" spans="1:8" s="14" customFormat="1" ht="15.75">
      <c r="A22" s="21"/>
      <c r="B22" s="18" t="s">
        <v>27</v>
      </c>
      <c r="C22" s="18"/>
      <c r="D22" s="18"/>
      <c r="E22" s="18"/>
      <c r="F22" s="13" t="e">
        <f t="shared" si="0"/>
        <v>#DIV/0!</v>
      </c>
      <c r="G22" s="34"/>
    </row>
    <row r="23" spans="1:8" s="14" customFormat="1" ht="64.5">
      <c r="A23" s="21"/>
      <c r="B23" s="18" t="s">
        <v>28</v>
      </c>
      <c r="C23" s="18">
        <v>604</v>
      </c>
      <c r="D23" s="18">
        <v>591</v>
      </c>
      <c r="E23" s="18">
        <v>604</v>
      </c>
      <c r="F23" s="13">
        <f t="shared" si="0"/>
        <v>2.1996615905245349</v>
      </c>
      <c r="G23" s="34" t="s">
        <v>29</v>
      </c>
    </row>
    <row r="24" spans="1:8" s="14" customFormat="1" ht="39">
      <c r="A24" s="16"/>
      <c r="B24" s="18" t="s">
        <v>30</v>
      </c>
      <c r="C24" s="18">
        <v>120</v>
      </c>
      <c r="D24" s="18">
        <v>120</v>
      </c>
      <c r="E24" s="18">
        <v>160</v>
      </c>
      <c r="F24" s="13"/>
      <c r="G24" s="34" t="s">
        <v>31</v>
      </c>
    </row>
    <row r="25" spans="1:8" s="14" customFormat="1" ht="15.75">
      <c r="A25" s="16"/>
      <c r="B25" s="18" t="s">
        <v>32</v>
      </c>
      <c r="C25" s="18">
        <v>6251</v>
      </c>
      <c r="D25" s="18">
        <v>5108</v>
      </c>
      <c r="E25" s="18">
        <v>4879</v>
      </c>
      <c r="F25" s="13"/>
      <c r="G25" s="34" t="s">
        <v>33</v>
      </c>
    </row>
    <row r="26" spans="1:8" s="14" customFormat="1" ht="15.75">
      <c r="A26" s="16"/>
      <c r="B26" s="18" t="s">
        <v>34</v>
      </c>
      <c r="C26" s="18">
        <v>70</v>
      </c>
      <c r="D26" s="18">
        <v>69</v>
      </c>
      <c r="E26" s="18">
        <v>460</v>
      </c>
      <c r="F26" s="13"/>
      <c r="G26" s="34"/>
    </row>
    <row r="27" spans="1:8" s="14" customFormat="1" ht="15.75">
      <c r="A27" s="16"/>
      <c r="B27" s="45" t="s">
        <v>35</v>
      </c>
      <c r="C27" s="45">
        <v>68</v>
      </c>
      <c r="D27" s="45">
        <v>68</v>
      </c>
      <c r="E27" s="45">
        <v>84</v>
      </c>
      <c r="F27" s="13"/>
      <c r="G27" s="34"/>
    </row>
    <row r="28" spans="1:8" s="14" customFormat="1" ht="15.75">
      <c r="A28" s="37"/>
      <c r="B28" s="38" t="s">
        <v>18</v>
      </c>
      <c r="C28" s="38">
        <v>1265</v>
      </c>
      <c r="D28" s="38">
        <v>1243</v>
      </c>
      <c r="E28" s="38">
        <v>580</v>
      </c>
      <c r="F28" s="39">
        <f t="shared" si="0"/>
        <v>-53.338696701528562</v>
      </c>
      <c r="G28" s="38"/>
    </row>
    <row r="29" spans="1:8" ht="15.75">
      <c r="A29" s="17"/>
      <c r="B29" s="18"/>
      <c r="C29" s="18"/>
      <c r="D29" s="18"/>
      <c r="E29" s="18"/>
      <c r="F29" s="13" t="e">
        <f t="shared" si="0"/>
        <v>#DIV/0!</v>
      </c>
      <c r="G29" s="27"/>
    </row>
    <row r="30" spans="1:8" ht="15.75">
      <c r="A30" s="17"/>
      <c r="B30" s="15"/>
      <c r="C30" s="15"/>
      <c r="D30" s="15"/>
      <c r="E30" s="15"/>
      <c r="F30" s="13" t="e">
        <f t="shared" si="0"/>
        <v>#DIV/0!</v>
      </c>
      <c r="G30" s="35"/>
    </row>
    <row r="31" spans="1:8" s="32" customFormat="1" ht="31.5" hidden="1">
      <c r="A31" s="29" t="s">
        <v>36</v>
      </c>
      <c r="B31" s="30" t="s">
        <v>22</v>
      </c>
      <c r="C31" s="30">
        <f>C32+C33+C38</f>
        <v>0</v>
      </c>
      <c r="D31" s="30">
        <f>D32+D33+D38</f>
        <v>0</v>
      </c>
      <c r="E31" s="30">
        <f>E32+E33+E38</f>
        <v>0</v>
      </c>
      <c r="F31" s="31" t="e">
        <f t="shared" si="0"/>
        <v>#DIV/0!</v>
      </c>
      <c r="G31" s="30"/>
    </row>
    <row r="32" spans="1:8" s="14" customFormat="1" ht="15.75" hidden="1">
      <c r="A32" s="21"/>
      <c r="B32" s="15" t="s">
        <v>16</v>
      </c>
      <c r="C32" s="15"/>
      <c r="D32" s="15"/>
      <c r="E32" s="15"/>
      <c r="F32" s="13" t="e">
        <f t="shared" si="0"/>
        <v>#DIV/0!</v>
      </c>
      <c r="G32" s="20"/>
    </row>
    <row r="33" spans="1:8" s="14" customFormat="1" ht="31.5" hidden="1">
      <c r="A33" s="40"/>
      <c r="B33" s="38" t="s">
        <v>17</v>
      </c>
      <c r="C33" s="38">
        <f>SUM(C34:C37)</f>
        <v>0</v>
      </c>
      <c r="D33" s="38">
        <f>SUM(D34:D37)</f>
        <v>0</v>
      </c>
      <c r="E33" s="38">
        <f>SUM(E34:E37)</f>
        <v>0</v>
      </c>
      <c r="F33" s="39" t="e">
        <f t="shared" si="0"/>
        <v>#DIV/0!</v>
      </c>
      <c r="G33" s="38"/>
    </row>
    <row r="34" spans="1:8" s="14" customFormat="1" ht="30.75" hidden="1">
      <c r="A34" s="21"/>
      <c r="B34" s="15" t="s">
        <v>24</v>
      </c>
      <c r="C34" s="15"/>
      <c r="D34" s="23"/>
      <c r="E34" s="23"/>
      <c r="F34" s="13" t="e">
        <f t="shared" si="0"/>
        <v>#DIV/0!</v>
      </c>
      <c r="G34" s="20"/>
      <c r="H34" s="25"/>
    </row>
    <row r="35" spans="1:8" s="14" customFormat="1" ht="28.5" hidden="1" customHeight="1">
      <c r="A35" s="21"/>
      <c r="B35" s="18" t="s">
        <v>26</v>
      </c>
      <c r="C35" s="18"/>
      <c r="D35" s="19"/>
      <c r="E35" s="19"/>
      <c r="F35" s="13" t="e">
        <f t="shared" si="0"/>
        <v>#DIV/0!</v>
      </c>
      <c r="G35" s="33"/>
    </row>
    <row r="36" spans="1:8" s="14" customFormat="1" ht="15.75" hidden="1">
      <c r="A36" s="21"/>
      <c r="B36" s="18" t="s">
        <v>27</v>
      </c>
      <c r="C36" s="18"/>
      <c r="D36" s="19"/>
      <c r="E36" s="19"/>
      <c r="F36" s="13" t="e">
        <f t="shared" si="0"/>
        <v>#DIV/0!</v>
      </c>
      <c r="G36" s="34"/>
    </row>
    <row r="37" spans="1:8" s="14" customFormat="1" ht="15.75" hidden="1">
      <c r="A37" s="21"/>
      <c r="B37" s="18" t="s">
        <v>28</v>
      </c>
      <c r="C37" s="18"/>
      <c r="D37" s="19"/>
      <c r="E37" s="19"/>
      <c r="F37" s="13" t="e">
        <f t="shared" si="0"/>
        <v>#DIV/0!</v>
      </c>
      <c r="G37" s="34"/>
    </row>
    <row r="38" spans="1:8" s="14" customFormat="1" ht="15.75" hidden="1">
      <c r="A38" s="16"/>
      <c r="B38" s="20" t="s">
        <v>18</v>
      </c>
      <c r="C38" s="20"/>
      <c r="D38" s="22"/>
      <c r="E38" s="22"/>
      <c r="F38" s="13" t="e">
        <f t="shared" si="0"/>
        <v>#DIV/0!</v>
      </c>
      <c r="G38" s="20"/>
    </row>
    <row r="39" spans="1:8" ht="30">
      <c r="A39" s="7" t="s">
        <v>37</v>
      </c>
      <c r="B39" s="2" t="s">
        <v>38</v>
      </c>
    </row>
  </sheetData>
  <mergeCells count="3">
    <mergeCell ref="D2:E2"/>
    <mergeCell ref="D3:E3"/>
    <mergeCell ref="D4:E4"/>
  </mergeCells>
  <pageMargins left="0.27" right="0.28999999999999998" top="0.4" bottom="0.44" header="0.22" footer="0.2"/>
  <pageSetup scale="72" firstPageNumber="2" orientation="landscape" useFirstPageNumber="1" horizontalDpi="300" verticalDpi="300" r:id="rId1"/>
  <headerFooter alignWithMargins="0">
    <oddFooter>&amp;C&amp;P&amp;R&amp;D</oddFooter>
  </headerFooter>
  <rowBreaks count="2" manualBreakCount="2">
    <brk id="30" max="6" man="1"/>
    <brk id="3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PMB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Nicolae Scurtu</cp:lastModifiedBy>
  <cp:revision/>
  <dcterms:created xsi:type="dcterms:W3CDTF">2007-11-07T11:52:24Z</dcterms:created>
  <dcterms:modified xsi:type="dcterms:W3CDTF">2023-01-27T10:03:29Z</dcterms:modified>
  <cp:category/>
  <cp:contentStatus/>
</cp:coreProperties>
</file>